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19416" windowHeight="10176"/>
  </bookViews>
  <sheets>
    <sheet name="Результат (2)" sheetId="2" r:id="rId1"/>
  </sheets>
  <calcPr calcId="125725"/>
</workbook>
</file>

<file path=xl/calcChain.xml><?xml version="1.0" encoding="utf-8"?>
<calcChain xmlns="http://schemas.openxmlformats.org/spreadsheetml/2006/main">
  <c r="F5" i="2"/>
</calcChain>
</file>

<file path=xl/sharedStrings.xml><?xml version="1.0" encoding="utf-8"?>
<sst xmlns="http://schemas.openxmlformats.org/spreadsheetml/2006/main" count="156" uniqueCount="77">
  <si>
    <t>Единица измерения: тыс. руб.</t>
  </si>
  <si>
    <t>Наименование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</si>
  <si>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</si>
  <si>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</si>
  <si>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</si>
  <si>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</si>
  <si>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</si>
  <si>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</si>
  <si>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</si>
  <si>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</si>
  <si>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</si>
  <si>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</si>
  <si>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</si>
  <si>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</si>
  <si>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</si>
  <si>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</si>
  <si>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</si>
  <si>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</si>
  <si>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</si>
  <si>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</si>
  <si>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</si>
  <si>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</si>
  <si>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</si>
  <si>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</si>
  <si>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</si>
  <si>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</si>
  <si>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</si>
  <si>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</si>
  <si>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</si>
  <si>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</si>
  <si>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</si>
  <si>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</si>
  <si>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</si>
  <si>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</si>
  <si>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</si>
  <si>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</si>
  <si>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</si>
  <si>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</si>
  <si>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</si>
  <si>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</si>
  <si>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</si>
  <si>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</si>
  <si>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</si>
  <si>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</si>
  <si>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</si>
  <si>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</si>
  <si>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</si>
  <si>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</si>
  <si>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</si>
  <si>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</si>
  <si>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проведения выборов и референдумов</t>
  </si>
  <si>
    <t>СВЕДЕНИЯ О РАСХОДАХ БЮДЖЕТА ПО РАЗДЕЛАМ И ПОДРАЗДЕЛАМ КЛАССИФИКАЦИИ РАСХОДОВ НА ОЧЕРЕДНОЙ ФИНАНСОВЫЙ ГОД И ПЛАНОВЫЙ ПЕРИОД В СРАВНЕНИИ С ОЖИДАЕМЫМ ИСПОЛНЕНИЕМ ЗА ТЕКУЩИЙ ГОД</t>
  </si>
  <si>
    <t>01</t>
  </si>
  <si>
    <t>02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</si>
  <si>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</si>
  <si>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</si>
  <si>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</si>
  <si>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06</t>
  </si>
  <si>
    <t>07</t>
  </si>
  <si>
    <t>11</t>
  </si>
  <si>
    <t>13</t>
  </si>
  <si>
    <t>09</t>
  </si>
  <si>
    <t>10</t>
  </si>
  <si>
    <t>14</t>
  </si>
  <si>
    <t>05</t>
  </si>
  <si>
    <t>Лесное хозяйство</t>
  </si>
  <si>
    <t>12</t>
  </si>
  <si>
    <t>08</t>
  </si>
  <si>
    <t>Массовый спорт</t>
  </si>
  <si>
    <t>Итого</t>
  </si>
  <si>
    <t>План на 2026 год</t>
  </si>
  <si>
    <t>РЗ</t>
  </si>
  <si>
    <t>Пр</t>
  </si>
  <si>
    <t>Исполнено за 2024 год</t>
  </si>
  <si>
    <t>Ожидаемое исполнение 2025</t>
  </si>
  <si>
    <t>План на 2027 год</t>
  </si>
  <si>
    <t>План на 2028год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</si>
</sst>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#,##0.0_ ;[Red]\-#,##0.0\ "/>
    <numFmt numFmtId="166" formatCode="#,##0.00_ ;[Red]\-#,##0.00\ 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/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166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topLeftCell="A37" workbookViewId="0">
      <selection activeCell="L19" sqref="L19"/>
    </sheetView>
  </sheetViews>
  <sheetFormatPr defaultRowHeight="14.4"/>
  <cols>
    <col min="1" max="1" width="0.5546875" customWidth="1"/>
    <col min="3" max="3" width="45.109375" customWidth="1"/>
    <col min="6" max="6" width="12.33203125" customWidth="1"/>
    <col min="7" max="7" width="11" customWidth="1"/>
    <col min="8" max="8" width="9.5546875" bestFit="1" customWidth="1"/>
    <col min="9" max="9" width="9.5546875" customWidth="1"/>
    <col min="10" max="10" width="9.5546875" bestFit="1" customWidth="1"/>
  </cols>
  <sheetData>
    <row r="1" spans="2:10" ht="49.2" customHeight="1">
      <c r="B1" s="23" t="s">
        <v>51</v>
      </c>
      <c r="C1" s="23"/>
      <c r="D1" s="23"/>
      <c r="E1" s="23"/>
      <c r="F1" s="23"/>
      <c r="G1" s="23"/>
      <c r="H1" s="23"/>
      <c r="I1" s="23"/>
      <c r="J1" s="23"/>
    </row>
    <row r="2" spans="2:10" ht="15" customHeight="1">
      <c r="B2" s="24" t="s">
        <v>0</v>
      </c>
      <c r="C2" s="24"/>
      <c r="D2" s="24"/>
      <c r="E2" s="24"/>
      <c r="F2" s="24"/>
      <c r="G2" s="24"/>
      <c r="H2" s="24"/>
      <c r="I2" s="24"/>
      <c r="J2" s="24"/>
    </row>
    <row r="3" spans="2:10" ht="59.4" customHeight="1">
      <c r="B3" s="26" t="s">
        <v>1</v>
      </c>
      <c r="C3" s="26"/>
      <c r="D3" s="10" t="s">
        <v>71</v>
      </c>
      <c r="E3" s="10" t="s">
        <v>72</v>
      </c>
      <c r="F3" s="10" t="s">
        <v>73</v>
      </c>
      <c r="G3" s="10" t="s">
        <v>74</v>
      </c>
      <c r="H3" s="10" t="s">
        <v>70</v>
      </c>
      <c r="I3" s="10" t="s">
        <v>75</v>
      </c>
      <c r="J3" s="10" t="s">
        <v>76</v>
      </c>
    </row>
    <row r="4" spans="2:10">
      <c r="B4" s="25">
        <v>1</v>
      </c>
      <c r="C4" s="25"/>
      <c r="D4" s="17">
        <v>2</v>
      </c>
      <c r="E4" s="17">
        <v>3</v>
      </c>
      <c r="F4" s="17">
        <v>4</v>
      </c>
      <c r="G4" s="17">
        <v>5</v>
      </c>
      <c r="H4" s="17">
        <v>6</v>
      </c>
      <c r="I4" s="17">
        <v>7</v>
      </c>
      <c r="J4" s="17">
        <v>8</v>
      </c>
    </row>
    <row r="5" spans="2:10" ht="15" customHeight="1">
      <c r="B5" s="19" t="s">
        <v>2</v>
      </c>
      <c r="C5" s="19"/>
      <c r="D5" s="3" t="s">
        <v>52</v>
      </c>
      <c r="E5" s="3"/>
      <c r="F5" s="15">
        <f>851353784.63/1000</f>
        <v>851353.78463000001</v>
      </c>
      <c r="G5" s="7">
        <v>945033614.58000004</v>
      </c>
      <c r="H5" s="16">
        <v>864207876.84000003</v>
      </c>
      <c r="I5" s="16">
        <v>759408094.05999994</v>
      </c>
      <c r="J5" s="16">
        <v>778165084.42999995</v>
      </c>
    </row>
    <row r="6" spans="2:10" ht="23.25" customHeight="1">
      <c r="B6" s="20" t="s">
        <v>3</v>
      </c>
      <c r="C6" s="20"/>
      <c r="D6" s="4" t="s">
        <v>52</v>
      </c>
      <c r="E6" s="4" t="s">
        <v>53</v>
      </c>
      <c r="F6" s="8">
        <v>5495081.0899999999</v>
      </c>
      <c r="G6" s="8">
        <v>9928161.6699999999</v>
      </c>
      <c r="H6" s="11">
        <v>9957300</v>
      </c>
      <c r="I6" s="11">
        <v>9957300</v>
      </c>
      <c r="J6" s="11">
        <v>7977300</v>
      </c>
    </row>
    <row r="7" spans="2:10" ht="34.5" customHeight="1">
      <c r="B7" s="20" t="s">
        <v>4</v>
      </c>
      <c r="C7" s="20"/>
      <c r="D7" s="4" t="s">
        <v>52</v>
      </c>
      <c r="E7" s="4" t="s">
        <v>54</v>
      </c>
      <c r="F7" s="8">
        <v>3109725.42</v>
      </c>
      <c r="G7" s="8">
        <v>7681600</v>
      </c>
      <c r="H7" s="11">
        <v>17965000</v>
      </c>
      <c r="I7" s="11">
        <v>17965000</v>
      </c>
      <c r="J7" s="11">
        <v>17965000</v>
      </c>
    </row>
    <row r="8" spans="2:10" ht="34.5" customHeight="1">
      <c r="B8" s="20" t="s">
        <v>55</v>
      </c>
      <c r="C8" s="20"/>
      <c r="D8" s="4" t="s">
        <v>52</v>
      </c>
      <c r="E8" s="4" t="s">
        <v>56</v>
      </c>
      <c r="F8" s="8">
        <v>202265694.09</v>
      </c>
      <c r="G8" s="8">
        <v>246827246.11000001</v>
      </c>
      <c r="H8" s="11">
        <v>219302656.78999999</v>
      </c>
      <c r="I8" s="11">
        <v>184936440</v>
      </c>
      <c r="J8" s="11">
        <v>197617369</v>
      </c>
    </row>
    <row r="9" spans="2:10" ht="23.25" customHeight="1">
      <c r="B9" s="20" t="s">
        <v>5</v>
      </c>
      <c r="C9" s="20"/>
      <c r="D9" s="4" t="s">
        <v>52</v>
      </c>
      <c r="E9" s="4" t="s">
        <v>57</v>
      </c>
      <c r="F9" s="8">
        <v>50911968.259999998</v>
      </c>
      <c r="G9" s="8">
        <v>56839412.75</v>
      </c>
      <c r="H9" s="11">
        <v>60967065.049999997</v>
      </c>
      <c r="I9" s="11">
        <v>59842348.460000001</v>
      </c>
      <c r="J9" s="11">
        <v>59842348.460000001</v>
      </c>
    </row>
    <row r="10" spans="2:10" ht="23.25" customHeight="1">
      <c r="B10" s="21" t="s">
        <v>50</v>
      </c>
      <c r="C10" s="21"/>
      <c r="D10" s="6" t="s">
        <v>52</v>
      </c>
      <c r="E10" s="6" t="s">
        <v>58</v>
      </c>
      <c r="F10" s="8">
        <v>0</v>
      </c>
      <c r="G10" s="8">
        <v>20000000</v>
      </c>
      <c r="H10" s="12">
        <v>0</v>
      </c>
      <c r="I10" s="13">
        <v>0</v>
      </c>
      <c r="J10" s="13">
        <v>0</v>
      </c>
    </row>
    <row r="11" spans="2:10" ht="15" customHeight="1">
      <c r="B11" s="20" t="s">
        <v>6</v>
      </c>
      <c r="C11" s="20"/>
      <c r="D11" s="4" t="s">
        <v>52</v>
      </c>
      <c r="E11" s="4" t="s">
        <v>59</v>
      </c>
      <c r="F11" s="8">
        <v>0</v>
      </c>
      <c r="G11" s="8">
        <v>20000000</v>
      </c>
      <c r="H11" s="11">
        <v>2000000</v>
      </c>
      <c r="I11" s="11">
        <v>2000000</v>
      </c>
      <c r="J11" s="11">
        <v>2000000</v>
      </c>
    </row>
    <row r="12" spans="2:10" ht="15" customHeight="1">
      <c r="B12" s="20" t="s">
        <v>7</v>
      </c>
      <c r="C12" s="20"/>
      <c r="D12" s="4" t="s">
        <v>52</v>
      </c>
      <c r="E12" s="4" t="s">
        <v>60</v>
      </c>
      <c r="F12" s="8">
        <v>589571315.76999998</v>
      </c>
      <c r="G12" s="8">
        <v>583757194.04999995</v>
      </c>
      <c r="H12" s="11">
        <v>554015855</v>
      </c>
      <c r="I12" s="11">
        <v>484707005.60000002</v>
      </c>
      <c r="J12" s="11">
        <v>492763066.97000003</v>
      </c>
    </row>
    <row r="13" spans="2:10" ht="15" customHeight="1">
      <c r="B13" s="19" t="s">
        <v>8</v>
      </c>
      <c r="C13" s="19"/>
      <c r="D13" s="3" t="s">
        <v>53</v>
      </c>
      <c r="E13" s="3"/>
      <c r="F13" s="7">
        <v>12587980.75</v>
      </c>
      <c r="G13" s="7">
        <v>13382510</v>
      </c>
      <c r="H13" s="16">
        <v>18261220</v>
      </c>
      <c r="I13" s="16">
        <v>20058010</v>
      </c>
      <c r="J13" s="16">
        <v>25410160</v>
      </c>
    </row>
    <row r="14" spans="2:10" ht="15" customHeight="1">
      <c r="B14" s="20" t="s">
        <v>9</v>
      </c>
      <c r="C14" s="20"/>
      <c r="D14" s="4" t="s">
        <v>53</v>
      </c>
      <c r="E14" s="4" t="s">
        <v>54</v>
      </c>
      <c r="F14" s="8">
        <v>12097480.75</v>
      </c>
      <c r="G14" s="8">
        <v>13122510</v>
      </c>
      <c r="H14" s="11">
        <v>18015220</v>
      </c>
      <c r="I14" s="11">
        <v>20013010</v>
      </c>
      <c r="J14" s="11">
        <v>25285160</v>
      </c>
    </row>
    <row r="15" spans="2:10" ht="15" customHeight="1">
      <c r="B15" s="20" t="s">
        <v>10</v>
      </c>
      <c r="C15" s="20"/>
      <c r="D15" s="4" t="s">
        <v>53</v>
      </c>
      <c r="E15" s="4" t="s">
        <v>56</v>
      </c>
      <c r="F15" s="8">
        <v>490500</v>
      </c>
      <c r="G15" s="8">
        <v>260000</v>
      </c>
      <c r="H15" s="11">
        <v>246000</v>
      </c>
      <c r="I15" s="11">
        <v>45000</v>
      </c>
      <c r="J15" s="11">
        <v>125000</v>
      </c>
    </row>
    <row r="16" spans="2:10" ht="15" customHeight="1">
      <c r="B16" s="19" t="s">
        <v>11</v>
      </c>
      <c r="C16" s="19"/>
      <c r="D16" s="9" t="s">
        <v>54</v>
      </c>
      <c r="E16" s="9"/>
      <c r="F16" s="7">
        <v>117270644.83</v>
      </c>
      <c r="G16" s="7">
        <v>163213916.71000001</v>
      </c>
      <c r="H16" s="16">
        <v>138518030</v>
      </c>
      <c r="I16" s="16">
        <v>123548560</v>
      </c>
      <c r="J16" s="16">
        <v>125772320</v>
      </c>
    </row>
    <row r="17" spans="2:10" ht="15" customHeight="1">
      <c r="B17" s="20" t="s">
        <v>12</v>
      </c>
      <c r="C17" s="20"/>
      <c r="D17" s="4" t="s">
        <v>54</v>
      </c>
      <c r="E17" s="4" t="s">
        <v>61</v>
      </c>
      <c r="F17" s="8">
        <v>2976416.14</v>
      </c>
      <c r="G17" s="8">
        <v>6892796</v>
      </c>
      <c r="H17" s="11">
        <v>5048126</v>
      </c>
      <c r="I17" s="11">
        <v>4226726</v>
      </c>
      <c r="J17" s="11">
        <v>4245626</v>
      </c>
    </row>
    <row r="18" spans="2:10" ht="23.25" customHeight="1">
      <c r="B18" s="20" t="s">
        <v>13</v>
      </c>
      <c r="C18" s="20"/>
      <c r="D18" s="4" t="s">
        <v>54</v>
      </c>
      <c r="E18" s="4" t="s">
        <v>62</v>
      </c>
      <c r="F18" s="8">
        <v>75935128.75</v>
      </c>
      <c r="G18" s="8">
        <v>104942469.70999999</v>
      </c>
      <c r="H18" s="11">
        <v>83003221</v>
      </c>
      <c r="I18" s="11">
        <v>81968133</v>
      </c>
      <c r="J18" s="11">
        <v>80885613</v>
      </c>
    </row>
    <row r="19" spans="2:10" ht="23.25" customHeight="1">
      <c r="B19" s="20" t="s">
        <v>14</v>
      </c>
      <c r="C19" s="20"/>
      <c r="D19" s="4" t="s">
        <v>54</v>
      </c>
      <c r="E19" s="4" t="s">
        <v>63</v>
      </c>
      <c r="F19" s="8">
        <v>38359099.939999998</v>
      </c>
      <c r="G19" s="8">
        <v>51378651</v>
      </c>
      <c r="H19" s="11">
        <v>50466683</v>
      </c>
      <c r="I19" s="11">
        <v>37353701</v>
      </c>
      <c r="J19" s="11">
        <v>40641081</v>
      </c>
    </row>
    <row r="20" spans="2:10" ht="15" customHeight="1">
      <c r="B20" s="19" t="s">
        <v>15</v>
      </c>
      <c r="C20" s="19"/>
      <c r="D20" s="3" t="s">
        <v>56</v>
      </c>
      <c r="E20" s="3"/>
      <c r="F20" s="7">
        <v>641393164.07000005</v>
      </c>
      <c r="G20" s="7">
        <v>864645791.47000003</v>
      </c>
      <c r="H20" s="16">
        <v>668885492.23000002</v>
      </c>
      <c r="I20" s="16">
        <v>593873589.49000001</v>
      </c>
      <c r="J20" s="16">
        <v>623890389.49000001</v>
      </c>
    </row>
    <row r="21" spans="2:10" ht="15" customHeight="1">
      <c r="B21" s="20" t="s">
        <v>16</v>
      </c>
      <c r="C21" s="20"/>
      <c r="D21" s="4" t="s">
        <v>56</v>
      </c>
      <c r="E21" s="4" t="s">
        <v>64</v>
      </c>
      <c r="F21" s="8">
        <v>823012.12</v>
      </c>
      <c r="G21" s="8">
        <v>3227000</v>
      </c>
      <c r="H21" s="11">
        <v>1511000</v>
      </c>
      <c r="I21" s="11">
        <v>1511000</v>
      </c>
      <c r="J21" s="11">
        <v>1511000</v>
      </c>
    </row>
    <row r="22" spans="2:10" ht="15" customHeight="1">
      <c r="B22" s="20" t="s">
        <v>65</v>
      </c>
      <c r="C22" s="20"/>
      <c r="D22" s="4" t="s">
        <v>56</v>
      </c>
      <c r="E22" s="4" t="s">
        <v>58</v>
      </c>
      <c r="F22" s="8">
        <v>350000</v>
      </c>
      <c r="G22" s="8">
        <v>0</v>
      </c>
      <c r="H22" s="12">
        <v>0</v>
      </c>
      <c r="I22" s="13">
        <v>0</v>
      </c>
      <c r="J22" s="13">
        <v>0</v>
      </c>
    </row>
    <row r="23" spans="2:10" ht="15" customHeight="1">
      <c r="B23" s="20" t="s">
        <v>17</v>
      </c>
      <c r="C23" s="20"/>
      <c r="D23" s="4" t="s">
        <v>56</v>
      </c>
      <c r="E23" s="5" t="s">
        <v>67</v>
      </c>
      <c r="F23" s="8">
        <v>0.88</v>
      </c>
      <c r="G23" s="8">
        <v>24497001</v>
      </c>
      <c r="H23" s="11">
        <v>24930000</v>
      </c>
      <c r="I23" s="11">
        <v>24930000</v>
      </c>
      <c r="J23" s="11">
        <v>24930000</v>
      </c>
    </row>
    <row r="24" spans="2:10" ht="15" customHeight="1">
      <c r="B24" s="20" t="s">
        <v>18</v>
      </c>
      <c r="C24" s="20"/>
      <c r="D24" s="4" t="s">
        <v>56</v>
      </c>
      <c r="E24" s="4" t="s">
        <v>61</v>
      </c>
      <c r="F24" s="8">
        <v>626313175.34000003</v>
      </c>
      <c r="G24" s="8">
        <v>816632770</v>
      </c>
      <c r="H24" s="11">
        <v>621894434.33000004</v>
      </c>
      <c r="I24" s="11">
        <v>548368000</v>
      </c>
      <c r="J24" s="11">
        <v>578404000</v>
      </c>
    </row>
    <row r="25" spans="2:10" ht="15" customHeight="1">
      <c r="B25" s="20" t="s">
        <v>19</v>
      </c>
      <c r="C25" s="20"/>
      <c r="D25" s="4" t="s">
        <v>56</v>
      </c>
      <c r="E25" s="4" t="s">
        <v>62</v>
      </c>
      <c r="F25" s="8">
        <v>7427124.21</v>
      </c>
      <c r="G25" s="8">
        <v>11647137.640000001</v>
      </c>
      <c r="H25" s="11">
        <v>11061813.9</v>
      </c>
      <c r="I25" s="11">
        <v>9416589.4900000002</v>
      </c>
      <c r="J25" s="11">
        <v>9397389.4900000002</v>
      </c>
    </row>
    <row r="26" spans="2:10" ht="15" customHeight="1">
      <c r="B26" s="20" t="s">
        <v>20</v>
      </c>
      <c r="C26" s="20"/>
      <c r="D26" s="4" t="s">
        <v>56</v>
      </c>
      <c r="E26" s="4" t="s">
        <v>66</v>
      </c>
      <c r="F26" s="8">
        <v>6479851.5199999996</v>
      </c>
      <c r="G26" s="8">
        <v>8641882.8300000001</v>
      </c>
      <c r="H26" s="11">
        <v>9488244</v>
      </c>
      <c r="I26" s="11">
        <v>9648000</v>
      </c>
      <c r="J26" s="11">
        <v>9648000</v>
      </c>
    </row>
    <row r="27" spans="2:10" ht="15" customHeight="1">
      <c r="B27" s="19" t="s">
        <v>21</v>
      </c>
      <c r="C27" s="19"/>
      <c r="D27" s="3" t="s">
        <v>64</v>
      </c>
      <c r="E27" s="3"/>
      <c r="F27" s="7">
        <v>2484488729.3400002</v>
      </c>
      <c r="G27" s="7">
        <v>4801443749.4200001</v>
      </c>
      <c r="H27" s="16">
        <v>5473622912.5100002</v>
      </c>
      <c r="I27" s="16">
        <v>4539247149.8599997</v>
      </c>
      <c r="J27" s="16">
        <v>2301109723.4899998</v>
      </c>
    </row>
    <row r="28" spans="2:10" ht="15" customHeight="1">
      <c r="B28" s="20" t="s">
        <v>22</v>
      </c>
      <c r="C28" s="20"/>
      <c r="D28" s="4" t="s">
        <v>64</v>
      </c>
      <c r="E28" s="4" t="s">
        <v>52</v>
      </c>
      <c r="F28" s="8">
        <v>163565832.71000001</v>
      </c>
      <c r="G28" s="8">
        <v>786331156.91999996</v>
      </c>
      <c r="H28" s="11">
        <v>527183720.5</v>
      </c>
      <c r="I28" s="11">
        <v>163545170</v>
      </c>
      <c r="J28" s="11">
        <v>32321638</v>
      </c>
    </row>
    <row r="29" spans="2:10" ht="15" customHeight="1">
      <c r="B29" s="20" t="s">
        <v>23</v>
      </c>
      <c r="C29" s="20"/>
      <c r="D29" s="4" t="s">
        <v>64</v>
      </c>
      <c r="E29" s="4" t="s">
        <v>53</v>
      </c>
      <c r="F29" s="8">
        <v>1054719392.3200001</v>
      </c>
      <c r="G29" s="8">
        <v>1834753443.3499999</v>
      </c>
      <c r="H29" s="11">
        <v>3193338069.3400002</v>
      </c>
      <c r="I29" s="11">
        <v>2237370378</v>
      </c>
      <c r="J29" s="11">
        <v>690942250</v>
      </c>
    </row>
    <row r="30" spans="2:10" ht="15" customHeight="1">
      <c r="B30" s="20" t="s">
        <v>24</v>
      </c>
      <c r="C30" s="20"/>
      <c r="D30" s="4" t="s">
        <v>64</v>
      </c>
      <c r="E30" s="4" t="s">
        <v>54</v>
      </c>
      <c r="F30" s="8">
        <v>1213292245.9000001</v>
      </c>
      <c r="G30" s="8">
        <v>2119562585.6199999</v>
      </c>
      <c r="H30" s="11">
        <v>1693296122.6700001</v>
      </c>
      <c r="I30" s="11">
        <v>2081215682.8800001</v>
      </c>
      <c r="J30" s="11">
        <v>1520727916.8699999</v>
      </c>
    </row>
    <row r="31" spans="2:10" ht="15" customHeight="1">
      <c r="B31" s="20" t="s">
        <v>25</v>
      </c>
      <c r="C31" s="20"/>
      <c r="D31" s="4" t="s">
        <v>64</v>
      </c>
      <c r="E31" s="4" t="s">
        <v>64</v>
      </c>
      <c r="F31" s="8">
        <v>52911258.409999996</v>
      </c>
      <c r="G31" s="8">
        <v>60796563.530000001</v>
      </c>
      <c r="H31" s="11">
        <v>59805000</v>
      </c>
      <c r="I31" s="11">
        <v>57115918.979999997</v>
      </c>
      <c r="J31" s="11">
        <v>57117918.619999997</v>
      </c>
    </row>
    <row r="32" spans="2:10" ht="15" customHeight="1">
      <c r="B32" s="19" t="s">
        <v>26</v>
      </c>
      <c r="C32" s="19"/>
      <c r="D32" s="3" t="s">
        <v>57</v>
      </c>
      <c r="E32" s="3"/>
      <c r="F32" s="7">
        <v>51236305.640000001</v>
      </c>
      <c r="G32" s="7">
        <v>23981645.739999998</v>
      </c>
      <c r="H32" s="16">
        <v>27721098.620000001</v>
      </c>
      <c r="I32" s="16">
        <v>24661180</v>
      </c>
      <c r="J32" s="16">
        <v>221850800</v>
      </c>
    </row>
    <row r="33" spans="2:10" ht="15" customHeight="1">
      <c r="B33" s="20" t="s">
        <v>27</v>
      </c>
      <c r="C33" s="20"/>
      <c r="D33" s="4" t="s">
        <v>57</v>
      </c>
      <c r="E33" s="4" t="s">
        <v>53</v>
      </c>
      <c r="F33" s="8">
        <v>0</v>
      </c>
      <c r="G33" s="8">
        <v>10253334.74</v>
      </c>
      <c r="H33" s="11">
        <v>5750000</v>
      </c>
      <c r="I33" s="11">
        <v>0</v>
      </c>
      <c r="J33" s="11">
        <v>197189620</v>
      </c>
    </row>
    <row r="34" spans="2:10" ht="15" customHeight="1">
      <c r="B34" s="21" t="s">
        <v>28</v>
      </c>
      <c r="C34" s="21"/>
      <c r="D34" s="6" t="s">
        <v>57</v>
      </c>
      <c r="E34" s="6" t="s">
        <v>54</v>
      </c>
      <c r="F34" s="14">
        <v>308000</v>
      </c>
      <c r="G34" s="14">
        <v>0</v>
      </c>
      <c r="H34" s="11">
        <v>14189000</v>
      </c>
      <c r="I34" s="11">
        <v>14189000</v>
      </c>
      <c r="J34" s="11">
        <v>14189000</v>
      </c>
    </row>
    <row r="35" spans="2:10" ht="15" customHeight="1">
      <c r="B35" s="20" t="s">
        <v>29</v>
      </c>
      <c r="C35" s="20"/>
      <c r="D35" s="4" t="s">
        <v>57</v>
      </c>
      <c r="E35" s="4" t="s">
        <v>64</v>
      </c>
      <c r="F35" s="8">
        <v>50928305.640000001</v>
      </c>
      <c r="G35" s="8">
        <v>13728311</v>
      </c>
      <c r="H35" s="11">
        <v>7782098.6200000001</v>
      </c>
      <c r="I35" s="11">
        <v>10472180</v>
      </c>
      <c r="J35" s="11">
        <v>10472180</v>
      </c>
    </row>
    <row r="36" spans="2:10" ht="15" customHeight="1">
      <c r="B36" s="19" t="s">
        <v>30</v>
      </c>
      <c r="C36" s="19"/>
      <c r="D36" s="3" t="s">
        <v>58</v>
      </c>
      <c r="E36" s="3"/>
      <c r="F36" s="7">
        <v>4077169154.3099999</v>
      </c>
      <c r="G36" s="7">
        <v>4694259176.9700003</v>
      </c>
      <c r="H36" s="16">
        <v>4402583435.1099997</v>
      </c>
      <c r="I36" s="16">
        <v>4203544490</v>
      </c>
      <c r="J36" s="16">
        <v>4231579890</v>
      </c>
    </row>
    <row r="37" spans="2:10" ht="15" customHeight="1">
      <c r="B37" s="20" t="s">
        <v>31</v>
      </c>
      <c r="C37" s="20"/>
      <c r="D37" s="4" t="s">
        <v>58</v>
      </c>
      <c r="E37" s="4" t="s">
        <v>52</v>
      </c>
      <c r="F37" s="8">
        <v>707754004.60000002</v>
      </c>
      <c r="G37" s="8">
        <v>894499000</v>
      </c>
      <c r="H37" s="11">
        <v>925431140</v>
      </c>
      <c r="I37" s="11">
        <v>925431140</v>
      </c>
      <c r="J37" s="11">
        <v>925431140</v>
      </c>
    </row>
    <row r="38" spans="2:10" ht="15" customHeight="1">
      <c r="B38" s="20" t="s">
        <v>32</v>
      </c>
      <c r="C38" s="20"/>
      <c r="D38" s="4" t="s">
        <v>58</v>
      </c>
      <c r="E38" s="4" t="s">
        <v>53</v>
      </c>
      <c r="F38" s="8">
        <v>2880606097.3499999</v>
      </c>
      <c r="G38" s="8">
        <v>3205208702.9400001</v>
      </c>
      <c r="H38" s="11">
        <v>2957234203.3400002</v>
      </c>
      <c r="I38" s="11">
        <v>2800043518.2800002</v>
      </c>
      <c r="J38" s="11">
        <v>2817731277.0900002</v>
      </c>
    </row>
    <row r="39" spans="2:10" ht="15" customHeight="1">
      <c r="B39" s="20" t="s">
        <v>33</v>
      </c>
      <c r="C39" s="20"/>
      <c r="D39" s="4" t="s">
        <v>58</v>
      </c>
      <c r="E39" s="4" t="s">
        <v>54</v>
      </c>
      <c r="F39" s="8">
        <v>326699852.36000001</v>
      </c>
      <c r="G39" s="8">
        <v>414720779.33999997</v>
      </c>
      <c r="H39" s="11">
        <v>350743875.83999997</v>
      </c>
      <c r="I39" s="11">
        <v>319386476.47000003</v>
      </c>
      <c r="J39" s="11">
        <v>326776305.19</v>
      </c>
    </row>
    <row r="40" spans="2:10" ht="23.25" customHeight="1">
      <c r="B40" s="20" t="s">
        <v>34</v>
      </c>
      <c r="C40" s="20"/>
      <c r="D40" s="4" t="s">
        <v>58</v>
      </c>
      <c r="E40" s="4" t="s">
        <v>64</v>
      </c>
      <c r="F40" s="8">
        <v>1112783</v>
      </c>
      <c r="G40" s="8">
        <v>1837390</v>
      </c>
      <c r="H40" s="11">
        <v>2136400</v>
      </c>
      <c r="I40" s="11">
        <v>956900</v>
      </c>
      <c r="J40" s="11">
        <v>959100</v>
      </c>
    </row>
    <row r="41" spans="2:10" ht="15" customHeight="1">
      <c r="B41" s="20" t="s">
        <v>35</v>
      </c>
      <c r="C41" s="20"/>
      <c r="D41" s="4" t="s">
        <v>58</v>
      </c>
      <c r="E41" s="4" t="s">
        <v>58</v>
      </c>
      <c r="F41" s="8">
        <v>49349662.630000003</v>
      </c>
      <c r="G41" s="8">
        <v>49318310</v>
      </c>
      <c r="H41" s="11">
        <v>46200000</v>
      </c>
      <c r="I41" s="11">
        <v>46200000</v>
      </c>
      <c r="J41" s="11">
        <v>46200000</v>
      </c>
    </row>
    <row r="42" spans="2:10" ht="15" customHeight="1">
      <c r="B42" s="20" t="s">
        <v>36</v>
      </c>
      <c r="C42" s="20"/>
      <c r="D42" s="4" t="s">
        <v>58</v>
      </c>
      <c r="E42" s="4" t="s">
        <v>61</v>
      </c>
      <c r="F42" s="8">
        <v>111646754.37</v>
      </c>
      <c r="G42" s="8">
        <v>128674994.69</v>
      </c>
      <c r="H42" s="11">
        <v>120837815.93000001</v>
      </c>
      <c r="I42" s="11">
        <v>111526455.25</v>
      </c>
      <c r="J42" s="11">
        <v>114482067.72</v>
      </c>
    </row>
    <row r="43" spans="2:10" ht="15" customHeight="1">
      <c r="B43" s="19" t="s">
        <v>37</v>
      </c>
      <c r="C43" s="19"/>
      <c r="D43" s="3" t="s">
        <v>67</v>
      </c>
      <c r="E43" s="3"/>
      <c r="F43" s="7">
        <v>308585505.14999998</v>
      </c>
      <c r="G43" s="7">
        <v>422460234.50999999</v>
      </c>
      <c r="H43" s="16">
        <v>319795820</v>
      </c>
      <c r="I43" s="16">
        <v>212994942</v>
      </c>
      <c r="J43" s="16">
        <v>228369800</v>
      </c>
    </row>
    <row r="44" spans="2:10" ht="15" customHeight="1">
      <c r="B44" s="20" t="s">
        <v>38</v>
      </c>
      <c r="C44" s="20"/>
      <c r="D44" s="4" t="s">
        <v>67</v>
      </c>
      <c r="E44" s="4" t="s">
        <v>52</v>
      </c>
      <c r="F44" s="8">
        <v>291653747.83999997</v>
      </c>
      <c r="G44" s="8">
        <v>401456818.47000003</v>
      </c>
      <c r="H44" s="11">
        <v>299708820</v>
      </c>
      <c r="I44" s="11">
        <v>192907942</v>
      </c>
      <c r="J44" s="11">
        <v>208282800</v>
      </c>
    </row>
    <row r="45" spans="2:10" ht="15" customHeight="1">
      <c r="B45" s="20" t="s">
        <v>39</v>
      </c>
      <c r="C45" s="20"/>
      <c r="D45" s="4" t="s">
        <v>67</v>
      </c>
      <c r="E45" s="4" t="s">
        <v>56</v>
      </c>
      <c r="F45" s="8">
        <v>16931757.309999999</v>
      </c>
      <c r="G45" s="8">
        <v>21003416.039999999</v>
      </c>
      <c r="H45" s="11">
        <v>20087000</v>
      </c>
      <c r="I45" s="11">
        <v>20087000</v>
      </c>
      <c r="J45" s="11">
        <v>20087000</v>
      </c>
    </row>
    <row r="46" spans="2:10" ht="15" customHeight="1">
      <c r="B46" s="19" t="s">
        <v>40</v>
      </c>
      <c r="C46" s="19"/>
      <c r="D46" s="3" t="s">
        <v>62</v>
      </c>
      <c r="E46" s="3"/>
      <c r="F46" s="7">
        <v>122227870.59999999</v>
      </c>
      <c r="G46" s="7">
        <v>60564768.350000001</v>
      </c>
      <c r="H46" s="16">
        <v>46070534.590000004</v>
      </c>
      <c r="I46" s="16">
        <v>50101434.590000004</v>
      </c>
      <c r="J46" s="16">
        <v>49980234.590000004</v>
      </c>
    </row>
    <row r="47" spans="2:10" ht="15" customHeight="1">
      <c r="B47" s="20" t="s">
        <v>41</v>
      </c>
      <c r="C47" s="20"/>
      <c r="D47" s="4" t="s">
        <v>62</v>
      </c>
      <c r="E47" s="4" t="s">
        <v>52</v>
      </c>
      <c r="F47" s="8">
        <v>8521952.9100000001</v>
      </c>
      <c r="G47" s="8">
        <v>9107468.3499999996</v>
      </c>
      <c r="H47" s="11">
        <v>9354534.5899999999</v>
      </c>
      <c r="I47" s="11">
        <v>9354534.5899999999</v>
      </c>
      <c r="J47" s="11">
        <v>9354534.5899999999</v>
      </c>
    </row>
    <row r="48" spans="2:10" ht="15" customHeight="1">
      <c r="B48" s="20" t="s">
        <v>42</v>
      </c>
      <c r="C48" s="20"/>
      <c r="D48" s="4" t="s">
        <v>62</v>
      </c>
      <c r="E48" s="4" t="s">
        <v>54</v>
      </c>
      <c r="F48" s="8">
        <v>9690785.2400000002</v>
      </c>
      <c r="G48" s="8">
        <v>2220000</v>
      </c>
      <c r="H48" s="11">
        <v>840000</v>
      </c>
      <c r="I48" s="11">
        <v>840000</v>
      </c>
      <c r="J48" s="11">
        <v>840000</v>
      </c>
    </row>
    <row r="49" spans="1:10" ht="15" customHeight="1">
      <c r="B49" s="20" t="s">
        <v>43</v>
      </c>
      <c r="C49" s="20"/>
      <c r="D49" s="4" t="s">
        <v>62</v>
      </c>
      <c r="E49" s="4" t="s">
        <v>56</v>
      </c>
      <c r="F49" s="8">
        <v>104015132.45</v>
      </c>
      <c r="G49" s="8">
        <v>49237300</v>
      </c>
      <c r="H49" s="11">
        <v>35876000</v>
      </c>
      <c r="I49" s="11">
        <v>39906900</v>
      </c>
      <c r="J49" s="11">
        <v>39785700</v>
      </c>
    </row>
    <row r="50" spans="1:10" ht="15" customHeight="1">
      <c r="B50" s="19" t="s">
        <v>44</v>
      </c>
      <c r="C50" s="19"/>
      <c r="D50" s="3" t="s">
        <v>59</v>
      </c>
      <c r="E50" s="3"/>
      <c r="F50" s="7">
        <v>443408200.30000001</v>
      </c>
      <c r="G50" s="7">
        <v>573783775.63</v>
      </c>
      <c r="H50" s="16">
        <v>536994240</v>
      </c>
      <c r="I50" s="16">
        <v>628514464</v>
      </c>
      <c r="J50" s="16">
        <v>471435963</v>
      </c>
    </row>
    <row r="51" spans="1:10" ht="15" customHeight="1">
      <c r="B51" s="20" t="s">
        <v>45</v>
      </c>
      <c r="C51" s="20"/>
      <c r="D51" s="4" t="s">
        <v>59</v>
      </c>
      <c r="E51" s="4" t="s">
        <v>52</v>
      </c>
      <c r="F51" s="8">
        <v>179781947.66</v>
      </c>
      <c r="G51" s="8">
        <v>279622125.92000002</v>
      </c>
      <c r="H51" s="11">
        <v>235973521.88999999</v>
      </c>
      <c r="I51" s="11">
        <v>166188265.88999999</v>
      </c>
      <c r="J51" s="11">
        <v>181120284.88999999</v>
      </c>
    </row>
    <row r="52" spans="1:10" ht="15" customHeight="1">
      <c r="B52" s="20" t="s">
        <v>68</v>
      </c>
      <c r="C52" s="20"/>
      <c r="D52" s="4" t="s">
        <v>59</v>
      </c>
      <c r="E52" s="4" t="s">
        <v>53</v>
      </c>
      <c r="F52" s="8">
        <v>11989777.48</v>
      </c>
      <c r="G52" s="8">
        <v>5405000</v>
      </c>
      <c r="H52" s="11">
        <v>7196000</v>
      </c>
      <c r="I52" s="11">
        <v>172010520</v>
      </c>
      <c r="J52" s="11">
        <v>0</v>
      </c>
    </row>
    <row r="53" spans="1:10" ht="15" customHeight="1">
      <c r="B53" s="20" t="s">
        <v>46</v>
      </c>
      <c r="C53" s="20"/>
      <c r="D53" s="4" t="s">
        <v>59</v>
      </c>
      <c r="E53" s="4" t="s">
        <v>54</v>
      </c>
      <c r="F53" s="8">
        <v>240256452.53</v>
      </c>
      <c r="G53" s="8">
        <v>275632825.89999998</v>
      </c>
      <c r="H53" s="11">
        <v>281331540</v>
      </c>
      <c r="I53" s="11">
        <v>277822500</v>
      </c>
      <c r="J53" s="11">
        <v>277822500</v>
      </c>
    </row>
    <row r="54" spans="1:10" ht="15" customHeight="1">
      <c r="B54" s="20" t="s">
        <v>47</v>
      </c>
      <c r="C54" s="20"/>
      <c r="D54" s="4" t="s">
        <v>59</v>
      </c>
      <c r="E54" s="4" t="s">
        <v>64</v>
      </c>
      <c r="F54" s="8">
        <v>11380022.630000001</v>
      </c>
      <c r="G54" s="8">
        <v>13123823.810000001</v>
      </c>
      <c r="H54" s="11">
        <v>12493178.109999999</v>
      </c>
      <c r="I54" s="11">
        <v>12493178.109999999</v>
      </c>
      <c r="J54" s="11">
        <v>12493178.109999999</v>
      </c>
    </row>
    <row r="55" spans="1:10" ht="15" customHeight="1">
      <c r="B55" s="19" t="s">
        <v>48</v>
      </c>
      <c r="C55" s="19"/>
      <c r="D55" s="3" t="s">
        <v>60</v>
      </c>
      <c r="E55" s="3"/>
      <c r="F55" s="7">
        <v>591156.15</v>
      </c>
      <c r="G55" s="7">
        <v>17645550</v>
      </c>
      <c r="H55" s="16">
        <v>35122486.100000001</v>
      </c>
      <c r="I55" s="16">
        <v>30000000</v>
      </c>
      <c r="J55" s="16">
        <v>30000000</v>
      </c>
    </row>
    <row r="56" spans="1:10">
      <c r="B56" s="20" t="s">
        <v>49</v>
      </c>
      <c r="C56" s="20"/>
      <c r="D56" s="4" t="s">
        <v>60</v>
      </c>
      <c r="E56" s="4" t="s">
        <v>52</v>
      </c>
      <c r="F56" s="8">
        <v>591156.15</v>
      </c>
      <c r="G56" s="8">
        <v>17645550</v>
      </c>
      <c r="H56" s="11">
        <v>35122486.100000001</v>
      </c>
      <c r="I56" s="11">
        <v>30000000</v>
      </c>
      <c r="J56" s="11">
        <v>30000000</v>
      </c>
    </row>
    <row r="57" spans="1:10">
      <c r="A57" s="1"/>
      <c r="B57" s="22" t="s">
        <v>69</v>
      </c>
      <c r="C57" s="22"/>
      <c r="D57" s="22"/>
      <c r="E57" s="22"/>
      <c r="F57" s="18">
        <v>9110312495.7700005</v>
      </c>
      <c r="G57" s="18">
        <v>12580414733.379999</v>
      </c>
      <c r="H57" s="16">
        <v>12531783146</v>
      </c>
      <c r="I57" s="16">
        <v>11185951914</v>
      </c>
      <c r="J57" s="16">
        <v>9087564365</v>
      </c>
    </row>
    <row r="58" spans="1:10">
      <c r="A58" s="2"/>
    </row>
  </sheetData>
  <mergeCells count="57">
    <mergeCell ref="B35:C35"/>
    <mergeCell ref="B29:C29"/>
    <mergeCell ref="B17:C17"/>
    <mergeCell ref="B4:C4"/>
    <mergeCell ref="B3:C3"/>
    <mergeCell ref="B26:C26"/>
    <mergeCell ref="B30:C30"/>
    <mergeCell ref="B31:C31"/>
    <mergeCell ref="B32:C32"/>
    <mergeCell ref="B33:C33"/>
    <mergeCell ref="B34:C34"/>
    <mergeCell ref="B20:C20"/>
    <mergeCell ref="B21:C21"/>
    <mergeCell ref="B22:C22"/>
    <mergeCell ref="B23:C23"/>
    <mergeCell ref="B24:C24"/>
    <mergeCell ref="B1:J1"/>
    <mergeCell ref="B2:J2"/>
    <mergeCell ref="B54:C54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25:C25"/>
    <mergeCell ref="B55:C55"/>
    <mergeCell ref="B56:C56"/>
    <mergeCell ref="B57:E57"/>
    <mergeCell ref="B48:C48"/>
    <mergeCell ref="B49:C49"/>
    <mergeCell ref="B50:C50"/>
    <mergeCell ref="B51:C51"/>
    <mergeCell ref="B52:C52"/>
    <mergeCell ref="B53:C53"/>
    <mergeCell ref="B27:C27"/>
    <mergeCell ref="B28:C28"/>
    <mergeCell ref="B16:C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8:C18"/>
    <mergeCell ref="B19:C19"/>
  </mergeCells>
  <pageMargins left="0.23622047244094491" right="0.23622047244094491" top="0.39370078740157483" bottom="0.2362204724409449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2024-11-14T09:17:02Z</cp:lastPrinted>
  <dcterms:created xsi:type="dcterms:W3CDTF">2021-04-12T14:52:46Z</dcterms:created>
  <dcterms:modified xsi:type="dcterms:W3CDTF">2025-11-12T13:50:45Z</dcterms:modified>
</cp:coreProperties>
</file>